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0115" windowHeight="12330" activeTab="2"/>
  </bookViews>
  <sheets>
    <sheet name="demand" sheetId="1" r:id="rId1"/>
    <sheet name="volume to depth" sheetId="2" r:id="rId2"/>
    <sheet name="gamesheet" sheetId="3" r:id="rId3"/>
  </sheets>
  <calcPr calcId="125725"/>
</workbook>
</file>

<file path=xl/calcChain.xml><?xml version="1.0" encoding="utf-8"?>
<calcChain xmlns="http://schemas.openxmlformats.org/spreadsheetml/2006/main">
  <c r="B5" i="2"/>
  <c r="C5"/>
  <c r="B6"/>
  <c r="C6"/>
  <c r="B7"/>
  <c r="C7"/>
  <c r="B8"/>
  <c r="C8"/>
  <c r="B9"/>
  <c r="C9"/>
  <c r="B10"/>
  <c r="C10"/>
  <c r="B11"/>
  <c r="C11"/>
  <c r="B12"/>
  <c r="C12"/>
  <c r="C4"/>
  <c r="B4"/>
  <c r="D7" i="1" l="1"/>
  <c r="C8"/>
  <c r="D8" s="1"/>
  <c r="C9"/>
  <c r="D9" s="1"/>
  <c r="C10"/>
  <c r="D10" s="1"/>
  <c r="C11"/>
  <c r="D11" s="1"/>
  <c r="C12"/>
  <c r="D12" s="1"/>
  <c r="C13"/>
  <c r="D13" s="1"/>
  <c r="C7"/>
  <c r="A8"/>
  <c r="A9"/>
  <c r="A10"/>
  <c r="A11"/>
  <c r="A12"/>
  <c r="A13"/>
  <c r="A7"/>
</calcChain>
</file>

<file path=xl/sharedStrings.xml><?xml version="1.0" encoding="utf-8"?>
<sst xmlns="http://schemas.openxmlformats.org/spreadsheetml/2006/main" count="28" uniqueCount="20">
  <si>
    <t>average daily consumption</t>
  </si>
  <si>
    <t>minimum daily consumption</t>
  </si>
  <si>
    <t>maximum dail consumption</t>
  </si>
  <si>
    <t>daily consumption</t>
  </si>
  <si>
    <t>temperature (in fahrenheit)</t>
  </si>
  <si>
    <t>daily consumption (in kW per day)</t>
  </si>
  <si>
    <t>Temperature to Demand Relationship</t>
  </si>
  <si>
    <t>Reservoir Volume to Depth Relationship</t>
  </si>
  <si>
    <t>Volume (in acre feet)</t>
  </si>
  <si>
    <t>Depth (in Feet)</t>
  </si>
  <si>
    <t>Day (in model)</t>
  </si>
  <si>
    <t>Reservoir Volume (acre feet)</t>
  </si>
  <si>
    <t>Reservoir Depth (meters)</t>
  </si>
  <si>
    <t>Release (cubic meters/day)</t>
  </si>
  <si>
    <t>Production (kW/day)</t>
  </si>
  <si>
    <t>Temperature (farhenheit)</t>
  </si>
  <si>
    <t>Demand (kW/day)</t>
  </si>
  <si>
    <t>Net Supply (kW/day)</t>
  </si>
  <si>
    <t>Predicted Values</t>
  </si>
  <si>
    <t>Actual Values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</si>
</sst>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8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2" fontId="0" fillId="2" borderId="0" xfId="0" applyNumberFormat="1" applyFill="1"/>
    <xf numFmtId="1" fontId="0" fillId="2" borderId="0" xfId="0" applyNumberFormat="1" applyFill="1"/>
    <xf numFmtId="0" fontId="0" fillId="2" borderId="2" xfId="0" applyFill="1" applyBorder="1"/>
    <xf numFmtId="1" fontId="0" fillId="2" borderId="2" xfId="0" applyNumberFormat="1" applyFill="1" applyBorder="1"/>
    <xf numFmtId="43" fontId="0" fillId="2" borderId="0" xfId="1" applyFont="1" applyFill="1"/>
    <xf numFmtId="168" fontId="0" fillId="2" borderId="0" xfId="1" applyNumberFormat="1" applyFont="1" applyFill="1" applyAlignment="1">
      <alignment horizontal="left" indent="1"/>
    </xf>
    <xf numFmtId="168" fontId="0" fillId="2" borderId="2" xfId="1" applyNumberFormat="1" applyFont="1" applyFill="1" applyBorder="1" applyAlignment="1">
      <alignment horizontal="left" indent="1"/>
    </xf>
    <xf numFmtId="168" fontId="0" fillId="2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opLeftCell="B5" workbookViewId="0">
      <selection activeCell="B17" sqref="B17:C20"/>
    </sheetView>
  </sheetViews>
  <sheetFormatPr defaultRowHeight="15"/>
  <cols>
    <col min="1" max="1" width="0" style="1" hidden="1" customWidth="1"/>
    <col min="2" max="2" width="26.85546875" style="1" bestFit="1" customWidth="1"/>
    <col min="3" max="3" width="31.85546875" style="1" bestFit="1" customWidth="1"/>
    <col min="4" max="4" width="0" style="1" hidden="1" customWidth="1"/>
    <col min="5" max="16384" width="9.140625" style="1"/>
  </cols>
  <sheetData>
    <row r="1" spans="1:4" s="1" customFormat="1" hidden="1">
      <c r="C1" s="1" t="s">
        <v>3</v>
      </c>
    </row>
    <row r="2" spans="1:4" s="1" customFormat="1" hidden="1">
      <c r="B2" s="1" t="s">
        <v>0</v>
      </c>
      <c r="C2" s="1">
        <v>29.69</v>
      </c>
    </row>
    <row r="3" spans="1:4" s="1" customFormat="1" hidden="1">
      <c r="B3" s="1" t="s">
        <v>1</v>
      </c>
      <c r="C3" s="1">
        <v>17.440000000000001</v>
      </c>
    </row>
    <row r="4" spans="1:4" s="1" customFormat="1" hidden="1">
      <c r="B4" s="1" t="s">
        <v>2</v>
      </c>
      <c r="C4" s="1">
        <v>41.22</v>
      </c>
    </row>
    <row r="5" spans="1:4" s="1" customFormat="1">
      <c r="B5" s="2" t="s">
        <v>6</v>
      </c>
    </row>
    <row r="6" spans="1:4" s="1" customFormat="1" ht="15.75" thickBot="1">
      <c r="B6" s="3" t="s">
        <v>4</v>
      </c>
      <c r="C6" s="3" t="s">
        <v>5</v>
      </c>
    </row>
    <row r="7" spans="1:4" s="1" customFormat="1" ht="15.75" thickTop="1">
      <c r="A7" s="4">
        <f>(B7-$B$7)/($B$13-$B$7)</f>
        <v>0</v>
      </c>
      <c r="B7" s="1">
        <v>75</v>
      </c>
      <c r="C7" s="5">
        <f>$C$3+(A7*($C$4-$C$3))</f>
        <v>17.440000000000001</v>
      </c>
      <c r="D7" s="4">
        <f>(C7-$C$7)/($C$13-$C$7)</f>
        <v>0</v>
      </c>
    </row>
    <row r="8" spans="1:4" s="1" customFormat="1">
      <c r="A8" s="4">
        <f t="shared" ref="A8:A13" si="0">(B8-$B$7)/($B$13-$B$7)</f>
        <v>0.16666666666666666</v>
      </c>
      <c r="B8" s="1">
        <v>80</v>
      </c>
      <c r="C8" s="5">
        <f>$C$3+(A8*($C$4-$C$3))</f>
        <v>21.403333333333336</v>
      </c>
      <c r="D8" s="4">
        <f t="shared" ref="D8:D13" si="1">(C8-$C$7)/($C$13-$C$7)</f>
        <v>0.16666666666666674</v>
      </c>
    </row>
    <row r="9" spans="1:4" s="1" customFormat="1">
      <c r="A9" s="4">
        <f t="shared" si="0"/>
        <v>0.33333333333333331</v>
      </c>
      <c r="B9" s="1">
        <v>85</v>
      </c>
      <c r="C9" s="5">
        <f>$C$3+(A9*($C$4-$C$3))</f>
        <v>25.366666666666667</v>
      </c>
      <c r="D9" s="4">
        <f t="shared" si="1"/>
        <v>0.33333333333333331</v>
      </c>
    </row>
    <row r="10" spans="1:4" s="1" customFormat="1">
      <c r="A10" s="4">
        <f t="shared" si="0"/>
        <v>0.5</v>
      </c>
      <c r="B10" s="1">
        <v>90</v>
      </c>
      <c r="C10" s="5">
        <f>$C$3+(A10*($C$4-$C$3))</f>
        <v>29.33</v>
      </c>
      <c r="D10" s="4">
        <f t="shared" si="1"/>
        <v>0.49999999999999994</v>
      </c>
    </row>
    <row r="11" spans="1:4" s="1" customFormat="1">
      <c r="A11" s="4">
        <f t="shared" si="0"/>
        <v>0.66666666666666663</v>
      </c>
      <c r="B11" s="1">
        <v>95</v>
      </c>
      <c r="C11" s="5">
        <f>$C$3+(A11*($C$4-$C$3))</f>
        <v>33.293333333333337</v>
      </c>
      <c r="D11" s="4">
        <f t="shared" si="1"/>
        <v>0.66666666666666685</v>
      </c>
    </row>
    <row r="12" spans="1:4" s="1" customFormat="1">
      <c r="A12" s="4">
        <f t="shared" si="0"/>
        <v>0.83333333333333337</v>
      </c>
      <c r="B12" s="1">
        <v>100</v>
      </c>
      <c r="C12" s="5">
        <f>$C$3+(A12*($C$4-$C$3))</f>
        <v>37.256666666666668</v>
      </c>
      <c r="D12" s="4">
        <f t="shared" si="1"/>
        <v>0.83333333333333337</v>
      </c>
    </row>
    <row r="13" spans="1:4" s="1" customFormat="1">
      <c r="A13" s="4">
        <f t="shared" si="0"/>
        <v>1</v>
      </c>
      <c r="B13" s="6">
        <v>105</v>
      </c>
      <c r="C13" s="7">
        <f>$C$3+(A13*($C$4-$C$3))</f>
        <v>41.22</v>
      </c>
      <c r="D13" s="4">
        <f t="shared" si="1"/>
        <v>1</v>
      </c>
    </row>
    <row r="17" s="1" customFormat="1"/>
    <row r="18" s="1" customFormat="1"/>
    <row r="19" s="1" customFormat="1"/>
    <row r="20" s="1" customFormat="1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topLeftCell="B1" workbookViewId="0">
      <selection activeCell="E6" sqref="E6"/>
    </sheetView>
  </sheetViews>
  <sheetFormatPr defaultRowHeight="15"/>
  <cols>
    <col min="1" max="1" width="0" style="1" hidden="1" customWidth="1"/>
    <col min="2" max="2" width="20.28515625" style="1" customWidth="1"/>
    <col min="3" max="3" width="14.5703125" style="1" bestFit="1" customWidth="1"/>
    <col min="4" max="16384" width="9.140625" style="1"/>
  </cols>
  <sheetData>
    <row r="1" spans="1:3">
      <c r="B1" s="2" t="s">
        <v>7</v>
      </c>
    </row>
    <row r="2" spans="1:3">
      <c r="B2" s="6" t="s">
        <v>8</v>
      </c>
      <c r="C2" s="6" t="s">
        <v>9</v>
      </c>
    </row>
    <row r="3" spans="1:3">
      <c r="A3" s="1">
        <v>0</v>
      </c>
      <c r="B3" s="8">
        <v>0</v>
      </c>
      <c r="C3" s="1">
        <v>0</v>
      </c>
    </row>
    <row r="4" spans="1:3">
      <c r="A4" s="1">
        <v>0.1</v>
      </c>
      <c r="B4" s="9">
        <f>B$13*$A4</f>
        <v>2000</v>
      </c>
      <c r="C4" s="1">
        <f>C$13*$A4</f>
        <v>5</v>
      </c>
    </row>
    <row r="5" spans="1:3">
      <c r="A5" s="1">
        <v>0.2</v>
      </c>
      <c r="B5" s="9">
        <f t="shared" ref="B5:C12" si="0">B$13*$A5</f>
        <v>4000</v>
      </c>
      <c r="C5" s="1">
        <f t="shared" si="0"/>
        <v>10</v>
      </c>
    </row>
    <row r="6" spans="1:3">
      <c r="A6" s="1">
        <v>0.3</v>
      </c>
      <c r="B6" s="9">
        <f t="shared" si="0"/>
        <v>6000</v>
      </c>
      <c r="C6" s="1">
        <f t="shared" si="0"/>
        <v>15</v>
      </c>
    </row>
    <row r="7" spans="1:3">
      <c r="A7" s="1">
        <v>0.4</v>
      </c>
      <c r="B7" s="9">
        <f t="shared" si="0"/>
        <v>8000</v>
      </c>
      <c r="C7" s="1">
        <f t="shared" si="0"/>
        <v>20</v>
      </c>
    </row>
    <row r="8" spans="1:3">
      <c r="A8" s="1">
        <v>0.5</v>
      </c>
      <c r="B8" s="9">
        <f t="shared" si="0"/>
        <v>10000</v>
      </c>
      <c r="C8" s="1">
        <f t="shared" si="0"/>
        <v>25</v>
      </c>
    </row>
    <row r="9" spans="1:3">
      <c r="A9" s="1">
        <v>0.6</v>
      </c>
      <c r="B9" s="9">
        <f t="shared" si="0"/>
        <v>12000</v>
      </c>
      <c r="C9" s="1">
        <f t="shared" si="0"/>
        <v>30</v>
      </c>
    </row>
    <row r="10" spans="1:3">
      <c r="A10" s="1">
        <v>0.7</v>
      </c>
      <c r="B10" s="9">
        <f t="shared" si="0"/>
        <v>14000</v>
      </c>
      <c r="C10" s="1">
        <f t="shared" si="0"/>
        <v>35</v>
      </c>
    </row>
    <row r="11" spans="1:3">
      <c r="A11" s="1">
        <v>0.8</v>
      </c>
      <c r="B11" s="9">
        <f t="shared" si="0"/>
        <v>16000</v>
      </c>
      <c r="C11" s="1">
        <f t="shared" si="0"/>
        <v>40</v>
      </c>
    </row>
    <row r="12" spans="1:3">
      <c r="A12" s="1">
        <v>0.9</v>
      </c>
      <c r="B12" s="9">
        <f t="shared" si="0"/>
        <v>18000</v>
      </c>
      <c r="C12" s="1">
        <f t="shared" si="0"/>
        <v>45</v>
      </c>
    </row>
    <row r="13" spans="1:3">
      <c r="A13" s="1">
        <v>1</v>
      </c>
      <c r="B13" s="10">
        <v>20000</v>
      </c>
      <c r="C13" s="6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C23" sqref="C23"/>
    </sheetView>
  </sheetViews>
  <sheetFormatPr defaultRowHeight="15"/>
  <cols>
    <col min="1" max="1" width="14.140625" style="1" bestFit="1" customWidth="1"/>
    <col min="2" max="2" width="27.140625" style="1" bestFit="1" customWidth="1"/>
    <col min="3" max="3" width="23.85546875" style="1" bestFit="1" customWidth="1"/>
    <col min="4" max="4" width="25.7109375" style="1" bestFit="1" customWidth="1"/>
    <col min="5" max="5" width="19.7109375" style="1" bestFit="1" customWidth="1"/>
    <col min="6" max="6" width="24.28515625" style="1" bestFit="1" customWidth="1"/>
    <col min="7" max="7" width="17.42578125" style="1" bestFit="1" customWidth="1"/>
    <col min="8" max="8" width="19.7109375" style="1" bestFit="1" customWidth="1"/>
    <col min="9" max="16384" width="9.140625" style="1"/>
  </cols>
  <sheetData>
    <row r="1" spans="1:8">
      <c r="A1" s="2" t="s">
        <v>18</v>
      </c>
    </row>
    <row r="2" spans="1:8">
      <c r="A2" s="6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</row>
    <row r="3" spans="1:8">
      <c r="A3" s="1">
        <v>1</v>
      </c>
      <c r="B3" s="11">
        <v>5000</v>
      </c>
      <c r="C3" s="11"/>
    </row>
    <row r="4" spans="1:8">
      <c r="A4" s="1">
        <v>2</v>
      </c>
    </row>
    <row r="5" spans="1:8">
      <c r="A5" s="1">
        <v>3</v>
      </c>
    </row>
    <row r="6" spans="1:8">
      <c r="A6" s="1">
        <v>4</v>
      </c>
    </row>
    <row r="7" spans="1:8">
      <c r="A7" s="1">
        <v>5</v>
      </c>
    </row>
    <row r="8" spans="1:8">
      <c r="A8" s="1">
        <v>6</v>
      </c>
    </row>
    <row r="9" spans="1:8">
      <c r="A9" s="6">
        <v>7</v>
      </c>
      <c r="B9" s="6"/>
      <c r="C9" s="6"/>
      <c r="D9" s="6"/>
      <c r="E9" s="6"/>
      <c r="F9" s="6"/>
      <c r="G9" s="6"/>
      <c r="H9" s="6"/>
    </row>
    <row r="12" spans="1:8">
      <c r="A12" s="2" t="s">
        <v>19</v>
      </c>
    </row>
    <row r="13" spans="1:8">
      <c r="A13" s="6" t="s">
        <v>10</v>
      </c>
      <c r="B13" s="6" t="s">
        <v>11</v>
      </c>
      <c r="C13" s="6" t="s">
        <v>12</v>
      </c>
      <c r="D13" s="6" t="s">
        <v>13</v>
      </c>
      <c r="E13" s="6" t="s">
        <v>14</v>
      </c>
      <c r="F13" s="6" t="s">
        <v>15</v>
      </c>
      <c r="G13" s="6" t="s">
        <v>16</v>
      </c>
      <c r="H13" s="6" t="s">
        <v>17</v>
      </c>
    </row>
    <row r="14" spans="1:8">
      <c r="A14" s="1">
        <v>1</v>
      </c>
      <c r="B14" s="11">
        <v>5000</v>
      </c>
      <c r="C14" s="11"/>
    </row>
    <row r="15" spans="1:8">
      <c r="A15" s="1">
        <v>2</v>
      </c>
    </row>
    <row r="16" spans="1:8">
      <c r="A16" s="1">
        <v>3</v>
      </c>
    </row>
    <row r="17" spans="1:8">
      <c r="A17" s="1">
        <v>4</v>
      </c>
    </row>
    <row r="18" spans="1:8">
      <c r="A18" s="1">
        <v>5</v>
      </c>
    </row>
    <row r="19" spans="1:8">
      <c r="A19" s="1">
        <v>6</v>
      </c>
    </row>
    <row r="20" spans="1:8">
      <c r="A20" s="6">
        <v>7</v>
      </c>
      <c r="B20" s="6"/>
      <c r="C20" s="6"/>
      <c r="D20" s="6"/>
      <c r="E20" s="6"/>
      <c r="F20" s="6"/>
      <c r="G20" s="6"/>
      <c r="H2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demand</vt:lpstr>
      <vt:lpstr>volume to depth</vt:lpstr>
      <vt:lpstr>gamesheet</vt:lpstr>
    </vt:vector>
  </TitlesOfParts>
  <Company>USACE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L2PDWJRK</dc:creator>
  <cp:lastModifiedBy>L2PDWJRK</cp:lastModifiedBy>
  <dcterms:created xsi:type="dcterms:W3CDTF">2014-12-12T00:06:56Z</dcterms:created>
  <dcterms:modified xsi:type="dcterms:W3CDTF">2014-12-15T21:55:24Z</dcterms:modified>
</cp:coreProperties>
</file>